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105" windowWidth="27480" windowHeight="12090"/>
  </bookViews>
  <sheets>
    <sheet name="Sheet1" sheetId="1" r:id="rId1"/>
  </sheets>
  <definedNames>
    <definedName name="Z_A4AC098E_9242_4550_A725_ABA9B1DE1C45_.wvu.Cols" localSheetId="0" hidden="1">Sheet1!$L:$N</definedName>
  </definedNames>
  <calcPr calcId="144525"/>
</workbook>
</file>

<file path=xl/calcChain.xml><?xml version="1.0" encoding="utf-8"?>
<calcChain xmlns="http://schemas.openxmlformats.org/spreadsheetml/2006/main">
  <c r="Q33" i="1" l="1"/>
  <c r="P33" i="1"/>
  <c r="K33" i="1"/>
  <c r="J33" i="1"/>
  <c r="H33" i="1"/>
  <c r="G33" i="1"/>
  <c r="I32" i="1"/>
  <c r="R32" i="1" s="1"/>
  <c r="G32" i="1"/>
  <c r="A32" i="1"/>
  <c r="I31" i="1"/>
  <c r="R31" i="1" s="1"/>
  <c r="G31" i="1"/>
  <c r="A31" i="1"/>
  <c r="I30" i="1"/>
  <c r="R30" i="1" s="1"/>
  <c r="G30" i="1"/>
  <c r="A30" i="1"/>
  <c r="I29" i="1"/>
  <c r="R29" i="1" s="1"/>
  <c r="G29" i="1"/>
  <c r="A29" i="1"/>
  <c r="I28" i="1"/>
  <c r="R28" i="1" s="1"/>
  <c r="G28" i="1"/>
  <c r="A28" i="1"/>
  <c r="I27" i="1"/>
  <c r="R27" i="1" s="1"/>
  <c r="G27" i="1"/>
  <c r="A27" i="1"/>
  <c r="I26" i="1"/>
  <c r="R26" i="1" s="1"/>
  <c r="G26" i="1"/>
  <c r="A26" i="1"/>
  <c r="I25" i="1"/>
  <c r="R25" i="1" s="1"/>
  <c r="G25" i="1"/>
  <c r="A25" i="1"/>
  <c r="I24" i="1"/>
  <c r="R24" i="1" s="1"/>
  <c r="G24" i="1"/>
  <c r="A24" i="1"/>
  <c r="I23" i="1"/>
  <c r="R23" i="1" s="1"/>
  <c r="G23" i="1"/>
  <c r="A23" i="1"/>
  <c r="I22" i="1"/>
  <c r="R22" i="1" s="1"/>
  <c r="G22" i="1"/>
  <c r="A22" i="1"/>
  <c r="I21" i="1"/>
  <c r="R21" i="1" s="1"/>
  <c r="G21" i="1"/>
  <c r="A21" i="1"/>
  <c r="I20" i="1"/>
  <c r="R20" i="1" s="1"/>
  <c r="G20" i="1"/>
  <c r="A20" i="1"/>
  <c r="I19" i="1"/>
  <c r="R19" i="1" s="1"/>
  <c r="G19" i="1"/>
  <c r="A19" i="1"/>
  <c r="I18" i="1"/>
  <c r="R18" i="1" s="1"/>
  <c r="G18" i="1"/>
  <c r="A18" i="1"/>
  <c r="I17" i="1"/>
  <c r="R17" i="1" s="1"/>
  <c r="G17" i="1"/>
  <c r="A17" i="1"/>
  <c r="I16" i="1"/>
  <c r="R16" i="1" s="1"/>
  <c r="G16" i="1"/>
  <c r="A16" i="1"/>
  <c r="I15" i="1"/>
  <c r="R15" i="1" s="1"/>
  <c r="G15" i="1"/>
  <c r="A15" i="1"/>
  <c r="I14" i="1"/>
  <c r="R14" i="1" s="1"/>
  <c r="G14" i="1"/>
  <c r="A14" i="1"/>
  <c r="I13" i="1"/>
  <c r="R13" i="1" s="1"/>
  <c r="G13" i="1"/>
  <c r="A13" i="1"/>
  <c r="I12" i="1"/>
  <c r="R12" i="1" s="1"/>
  <c r="G12" i="1"/>
  <c r="A12" i="1"/>
  <c r="I11" i="1"/>
  <c r="R11" i="1" s="1"/>
  <c r="G11" i="1"/>
  <c r="A11" i="1"/>
  <c r="I10" i="1"/>
  <c r="R10" i="1" s="1"/>
  <c r="G10" i="1"/>
  <c r="A10" i="1"/>
  <c r="I9" i="1"/>
  <c r="R9" i="1" s="1"/>
  <c r="G9" i="1"/>
  <c r="A9" i="1"/>
  <c r="I8" i="1"/>
  <c r="R8" i="1" s="1"/>
  <c r="G8" i="1"/>
  <c r="A8" i="1"/>
  <c r="I7" i="1"/>
  <c r="R7" i="1" s="1"/>
  <c r="G7" i="1"/>
  <c r="A7" i="1"/>
  <c r="I6" i="1"/>
  <c r="R6" i="1" s="1"/>
  <c r="G6" i="1"/>
  <c r="A6" i="1"/>
  <c r="I5" i="1"/>
  <c r="R5" i="1" s="1"/>
  <c r="G5" i="1"/>
  <c r="A5" i="1"/>
  <c r="I4" i="1"/>
  <c r="R4" i="1" s="1"/>
  <c r="G4" i="1"/>
  <c r="A4" i="1"/>
  <c r="I3" i="1"/>
  <c r="R3" i="1" s="1"/>
  <c r="G3" i="1"/>
  <c r="A3" i="1"/>
  <c r="I2" i="1"/>
  <c r="R2" i="1" s="1"/>
  <c r="G2" i="1"/>
  <c r="A2" i="1"/>
  <c r="R33" i="1" l="1"/>
  <c r="I33" i="1"/>
</calcChain>
</file>

<file path=xl/sharedStrings.xml><?xml version="1.0" encoding="utf-8"?>
<sst xmlns="http://schemas.openxmlformats.org/spreadsheetml/2006/main" count="79" uniqueCount="19">
  <si>
    <t>اليوم</t>
  </si>
  <si>
    <t>التاريخ</t>
  </si>
  <si>
    <t>A</t>
  </si>
  <si>
    <t>B+</t>
  </si>
  <si>
    <t xml:space="preserve"> B-</t>
  </si>
  <si>
    <t>C</t>
  </si>
  <si>
    <t>المجموع</t>
  </si>
  <si>
    <t>مصروف يومي</t>
  </si>
  <si>
    <t>الناتج النهائي</t>
  </si>
  <si>
    <t>زائد</t>
  </si>
  <si>
    <t>ناقص</t>
  </si>
  <si>
    <t>مصاريف العياده</t>
  </si>
  <si>
    <t>المصروف</t>
  </si>
  <si>
    <t>قيس</t>
  </si>
  <si>
    <t>أحمد</t>
  </si>
  <si>
    <t>الكاش</t>
  </si>
  <si>
    <t>;</t>
  </si>
  <si>
    <t xml:space="preserve"> 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</si>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</sst>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;;;"/>
    <numFmt numFmtId="165" formatCode="_-[$د.ا.‏-2C01]\ * #,##0.00_-;_-[$د.ا.‏-2C01]\ * #,##0.00\-;_-[$د.ا.‏-2C01]\ * &quot;-&quot;??_-;_-@_-"/>
    <numFmt numFmtId="166" formatCode="_-&quot;د.ا.‏&quot;\ * #,##0.00_-;_-&quot;د.ا.‏&quot;\ * #,##0.00\-;_-&quot;د.ا.‏&quot;\ * &quot;-&quot;??_-;_-@_-"/>
  </numFmts>
  <fonts count="18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i/>
      <sz val="36"/>
      <name val="Andalus"/>
      <family val="1"/>
    </font>
    <font>
      <sz val="11"/>
      <color theme="0"/>
      <name val="Arial"/>
      <family val="2"/>
    </font>
    <font>
      <b/>
      <i/>
      <sz val="36"/>
      <name val="Cambria"/>
      <family val="1"/>
      <scheme val="major"/>
    </font>
    <font>
      <b/>
      <i/>
      <sz val="36"/>
      <name val="Aharoni"/>
      <charset val="177"/>
    </font>
    <font>
      <sz val="36"/>
      <name val="Aharoni"/>
      <charset val="177"/>
    </font>
    <font>
      <sz val="11"/>
      <color theme="1"/>
      <name val="Calibri"/>
      <family val="2"/>
      <charset val="178"/>
      <scheme val="minor"/>
    </font>
    <font>
      <sz val="36"/>
      <color theme="0"/>
      <name val="Calibri"/>
      <family val="2"/>
      <charset val="178"/>
      <scheme val="minor"/>
    </font>
    <font>
      <sz val="36"/>
      <color theme="1"/>
      <name val="Calibri"/>
      <family val="2"/>
      <charset val="178"/>
      <scheme val="minor"/>
    </font>
    <font>
      <b/>
      <sz val="36"/>
      <color theme="1"/>
      <name val="Calibri"/>
      <family val="2"/>
      <scheme val="minor"/>
    </font>
    <font>
      <sz val="36"/>
      <color theme="1"/>
      <name val="Aharoni"/>
      <charset val="177"/>
    </font>
    <font>
      <sz val="36"/>
      <color theme="0"/>
      <name val="Aharoni"/>
      <charset val="177"/>
    </font>
    <font>
      <sz val="36"/>
      <color theme="1"/>
      <name val="Angsana New"/>
      <family val="1"/>
    </font>
    <font>
      <b/>
      <sz val="36"/>
      <color theme="1"/>
      <name val="Angsana New"/>
      <family val="1"/>
    </font>
    <font>
      <b/>
      <u/>
      <sz val="36"/>
      <color theme="1"/>
      <name val="Angsana New"/>
      <family val="1"/>
    </font>
    <font>
      <b/>
      <i/>
      <sz val="36"/>
      <color theme="0"/>
      <name val="Aharoni"/>
      <charset val="177"/>
    </font>
    <font>
      <b/>
      <sz val="36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499984740745262"/>
        <bgColor indexed="64"/>
      </patternFill>
    </fill>
  </fills>
  <borders count="1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4">
    <xf numFmtId="0" fontId="0" fillId="0" borderId="0"/>
    <xf numFmtId="166" fontId="7" fillId="0" borderId="0" applyFont="0" applyFill="0" applyBorder="0" applyAlignment="0" applyProtection="0"/>
    <xf numFmtId="0" fontId="1" fillId="0" borderId="0"/>
    <xf numFmtId="0" fontId="3" fillId="2" borderId="0" applyNumberFormat="0" applyBorder="0" applyAlignment="0" applyProtection="0"/>
  </cellStyleXfs>
  <cellXfs count="58">
    <xf numFmtId="0" fontId="0" fillId="0" borderId="0" xfId="0"/>
    <xf numFmtId="0" fontId="2" fillId="3" borderId="1" xfId="2" applyFont="1" applyFill="1" applyBorder="1" applyAlignment="1" applyProtection="1">
      <alignment horizontal="center" vertical="center"/>
      <protection hidden="1"/>
    </xf>
    <xf numFmtId="0" fontId="4" fillId="4" borderId="1" xfId="3" applyFont="1" applyFill="1" applyBorder="1" applyAlignment="1" applyProtection="1">
      <alignment horizontal="center" vertical="center"/>
      <protection hidden="1"/>
    </xf>
    <xf numFmtId="0" fontId="5" fillId="4" borderId="1" xfId="3" applyFont="1" applyFill="1" applyBorder="1" applyAlignment="1" applyProtection="1">
      <alignment horizontal="center" vertical="center"/>
      <protection hidden="1"/>
    </xf>
    <xf numFmtId="0" fontId="6" fillId="4" borderId="1" xfId="2" applyFont="1" applyFill="1" applyBorder="1" applyAlignment="1" applyProtection="1">
      <alignment horizontal="center" vertical="center"/>
      <protection hidden="1"/>
    </xf>
    <xf numFmtId="0" fontId="8" fillId="5" borderId="1" xfId="0" applyFont="1" applyFill="1" applyBorder="1" applyAlignment="1" applyProtection="1">
      <alignment horizontal="center" vertical="center"/>
      <protection hidden="1"/>
    </xf>
    <xf numFmtId="0" fontId="8" fillId="5" borderId="2" xfId="0" applyFont="1" applyFill="1" applyBorder="1" applyAlignment="1" applyProtection="1">
      <alignment horizontal="center" vertical="center"/>
      <protection hidden="1"/>
    </xf>
    <xf numFmtId="0" fontId="8" fillId="6" borderId="3" xfId="0" applyFont="1" applyFill="1" applyBorder="1" applyAlignment="1" applyProtection="1">
      <alignment horizontal="center" vertical="center"/>
      <protection hidden="1"/>
    </xf>
    <xf numFmtId="0" fontId="8" fillId="6" borderId="4" xfId="0" applyFont="1" applyFill="1" applyBorder="1" applyAlignment="1" applyProtection="1">
      <alignment horizontal="center" vertical="center"/>
      <protection hidden="1"/>
    </xf>
    <xf numFmtId="0" fontId="8" fillId="6" borderId="5" xfId="0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/>
      <protection hidden="1"/>
    </xf>
    <xf numFmtId="0" fontId="8" fillId="6" borderId="0" xfId="0" applyFont="1" applyFill="1" applyAlignment="1" applyProtection="1">
      <alignment horizontal="center" vertical="center"/>
      <protection hidden="1"/>
    </xf>
    <xf numFmtId="0" fontId="8" fillId="7" borderId="1" xfId="0" applyFont="1" applyFill="1" applyBorder="1" applyAlignment="1" applyProtection="1">
      <alignment horizontal="center" vertical="center"/>
      <protection hidden="1"/>
    </xf>
    <xf numFmtId="0" fontId="8" fillId="8" borderId="2" xfId="0" applyFont="1" applyFill="1" applyBorder="1" applyAlignment="1" applyProtection="1">
      <alignment horizontal="center" vertical="center"/>
      <protection hidden="1"/>
    </xf>
    <xf numFmtId="0" fontId="10" fillId="9" borderId="1" xfId="0" applyFont="1" applyFill="1" applyBorder="1" applyAlignment="1" applyProtection="1">
      <alignment horizontal="center" vertical="center"/>
      <protection hidden="1"/>
    </xf>
    <xf numFmtId="0" fontId="9" fillId="0" borderId="0" xfId="0" applyFont="1" applyProtection="1">
      <protection locked="0"/>
    </xf>
    <xf numFmtId="0" fontId="2" fillId="10" borderId="1" xfId="3" applyFont="1" applyFill="1" applyBorder="1" applyAlignment="1" applyProtection="1">
      <alignment horizontal="center"/>
      <protection hidden="1"/>
    </xf>
    <xf numFmtId="14" fontId="11" fillId="11" borderId="1" xfId="2" applyNumberFormat="1" applyFont="1" applyFill="1" applyBorder="1" applyAlignment="1" applyProtection="1">
      <alignment horizontal="center"/>
      <protection locked="0"/>
    </xf>
    <xf numFmtId="164" fontId="12" fillId="11" borderId="1" xfId="2" applyNumberFormat="1" applyFont="1" applyFill="1" applyBorder="1" applyAlignment="1" applyProtection="1">
      <alignment horizontal="center" vertical="center"/>
      <protection locked="0"/>
    </xf>
    <xf numFmtId="165" fontId="9" fillId="0" borderId="1" xfId="0" applyNumberFormat="1" applyFont="1" applyBorder="1" applyAlignment="1" applyProtection="1">
      <alignment horizontal="center" vertical="center"/>
      <protection hidden="1"/>
    </xf>
    <xf numFmtId="165" fontId="9" fillId="0" borderId="1" xfId="0" applyNumberFormat="1" applyFont="1" applyBorder="1" applyAlignment="1" applyProtection="1">
      <alignment horizontal="center" vertical="center"/>
      <protection locked="0"/>
    </xf>
    <xf numFmtId="165" fontId="9" fillId="11" borderId="2" xfId="0" applyNumberFormat="1" applyFont="1" applyFill="1" applyBorder="1" applyAlignment="1" applyProtection="1">
      <alignment horizontal="center" vertical="center"/>
      <protection hidden="1"/>
    </xf>
    <xf numFmtId="0" fontId="13" fillId="12" borderId="6" xfId="0" applyFont="1" applyFill="1" applyBorder="1" applyAlignment="1" applyProtection="1">
      <alignment horizontal="center" vertical="center"/>
      <protection locked="0"/>
    </xf>
    <xf numFmtId="0" fontId="13" fillId="12" borderId="7" xfId="0" applyFont="1" applyFill="1" applyBorder="1" applyAlignment="1" applyProtection="1">
      <alignment horizontal="center" vertical="center"/>
      <protection locked="0"/>
    </xf>
    <xf numFmtId="0" fontId="13" fillId="12" borderId="8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9" fillId="12" borderId="7" xfId="0" applyFont="1" applyFill="1" applyBorder="1" applyAlignment="1" applyProtection="1">
      <alignment horizontal="center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165" fontId="10" fillId="11" borderId="1" xfId="0" applyNumberFormat="1" applyFont="1" applyFill="1" applyBorder="1" applyAlignment="1" applyProtection="1">
      <alignment horizontal="center" vertical="center"/>
      <protection hidden="1"/>
    </xf>
    <xf numFmtId="14" fontId="11" fillId="11" borderId="1" xfId="3" applyNumberFormat="1" applyFont="1" applyFill="1" applyBorder="1" applyAlignment="1" applyProtection="1">
      <alignment horizontal="center"/>
      <protection locked="0"/>
    </xf>
    <xf numFmtId="165" fontId="10" fillId="0" borderId="1" xfId="0" applyNumberFormat="1" applyFont="1" applyBorder="1" applyAlignment="1" applyProtection="1">
      <alignment horizontal="center" vertical="center"/>
      <protection hidden="1"/>
    </xf>
    <xf numFmtId="165" fontId="9" fillId="0" borderId="1" xfId="1" applyNumberFormat="1" applyFont="1" applyBorder="1" applyAlignment="1" applyProtection="1">
      <alignment horizontal="center" vertical="center"/>
      <protection locked="0"/>
    </xf>
    <xf numFmtId="0" fontId="14" fillId="12" borderId="6" xfId="0" applyFont="1" applyFill="1" applyBorder="1" applyAlignment="1" applyProtection="1">
      <alignment horizontal="center" vertical="center"/>
      <protection locked="0"/>
    </xf>
    <xf numFmtId="0" fontId="14" fillId="12" borderId="7" xfId="0" applyFont="1" applyFill="1" applyBorder="1" applyAlignment="1" applyProtection="1">
      <alignment horizontal="center" vertical="center"/>
      <protection locked="0"/>
    </xf>
    <xf numFmtId="0" fontId="14" fillId="12" borderId="8" xfId="0" applyFont="1" applyFill="1" applyBorder="1" applyAlignment="1" applyProtection="1">
      <alignment horizontal="center" vertical="center"/>
      <protection locked="0"/>
    </xf>
    <xf numFmtId="0" fontId="15" fillId="12" borderId="6" xfId="0" applyFont="1" applyFill="1" applyBorder="1" applyAlignment="1" applyProtection="1">
      <alignment horizontal="center" vertical="center"/>
      <protection locked="0"/>
    </xf>
    <xf numFmtId="0" fontId="15" fillId="12" borderId="7" xfId="0" applyFont="1" applyFill="1" applyBorder="1" applyAlignment="1" applyProtection="1">
      <alignment horizontal="center" vertical="center"/>
      <protection locked="0"/>
    </xf>
    <xf numFmtId="0" fontId="15" fillId="12" borderId="8" xfId="0" applyFont="1" applyFill="1" applyBorder="1" applyAlignment="1" applyProtection="1">
      <alignment horizontal="center" vertical="center"/>
      <protection locked="0"/>
    </xf>
    <xf numFmtId="164" fontId="16" fillId="11" borderId="1" xfId="2" applyNumberFormat="1" applyFont="1" applyFill="1" applyBorder="1" applyAlignment="1" applyProtection="1">
      <alignment horizontal="center" vertical="center"/>
      <protection locked="0"/>
    </xf>
    <xf numFmtId="165" fontId="9" fillId="0" borderId="10" xfId="0" applyNumberFormat="1" applyFont="1" applyBorder="1" applyAlignment="1" applyProtection="1">
      <alignment horizontal="center" vertical="center"/>
      <protection hidden="1"/>
    </xf>
    <xf numFmtId="165" fontId="9" fillId="0" borderId="10" xfId="0" applyNumberFormat="1" applyFont="1" applyBorder="1" applyAlignment="1" applyProtection="1">
      <alignment horizontal="center" vertical="center"/>
      <protection locked="0"/>
    </xf>
    <xf numFmtId="165" fontId="9" fillId="11" borderId="11" xfId="0" applyNumberFormat="1" applyFont="1" applyFill="1" applyBorder="1" applyAlignment="1" applyProtection="1">
      <alignment horizontal="center" vertical="center"/>
      <protection hidden="1"/>
    </xf>
    <xf numFmtId="0" fontId="14" fillId="12" borderId="12" xfId="0" applyFont="1" applyFill="1" applyBorder="1" applyAlignment="1" applyProtection="1">
      <alignment horizontal="center" vertical="center"/>
      <protection locked="0"/>
    </xf>
    <xf numFmtId="0" fontId="14" fillId="12" borderId="13" xfId="0" applyFont="1" applyFill="1" applyBorder="1" applyAlignment="1" applyProtection="1">
      <alignment horizontal="center" vertical="center"/>
      <protection locked="0"/>
    </xf>
    <xf numFmtId="0" fontId="14" fillId="12" borderId="14" xfId="0" applyFont="1" applyFill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  <xf numFmtId="0" fontId="9" fillId="13" borderId="2" xfId="0" applyFont="1" applyFill="1" applyBorder="1" applyAlignment="1" applyProtection="1">
      <alignment horizontal="center"/>
      <protection hidden="1"/>
    </xf>
    <xf numFmtId="0" fontId="9" fillId="13" borderId="16" xfId="0" applyFont="1" applyFill="1" applyBorder="1" applyAlignment="1" applyProtection="1">
      <alignment horizontal="center"/>
      <protection locked="0"/>
    </xf>
    <xf numFmtId="0" fontId="9" fillId="13" borderId="9" xfId="0" applyFont="1" applyFill="1" applyBorder="1" applyAlignment="1" applyProtection="1">
      <alignment horizontal="center"/>
      <protection locked="0"/>
    </xf>
    <xf numFmtId="165" fontId="17" fillId="14" borderId="1" xfId="0" applyNumberFormat="1" applyFont="1" applyFill="1" applyBorder="1" applyAlignment="1" applyProtection="1">
      <alignment horizontal="center" vertical="center"/>
      <protection hidden="1"/>
    </xf>
    <xf numFmtId="166" fontId="10" fillId="14" borderId="17" xfId="1" applyFont="1" applyFill="1" applyBorder="1" applyAlignment="1" applyProtection="1">
      <alignment horizontal="center" vertical="center"/>
      <protection hidden="1"/>
    </xf>
    <xf numFmtId="0" fontId="9" fillId="13" borderId="7" xfId="0" applyFont="1" applyFill="1" applyBorder="1" applyAlignment="1" applyProtection="1">
      <alignment horizontal="center"/>
      <protection hidden="1"/>
    </xf>
    <xf numFmtId="166" fontId="10" fillId="7" borderId="9" xfId="1" applyFont="1" applyFill="1" applyBorder="1" applyAlignment="1" applyProtection="1">
      <alignment horizontal="center" vertical="center"/>
      <protection hidden="1"/>
    </xf>
    <xf numFmtId="166" fontId="10" fillId="8" borderId="1" xfId="1" applyFont="1" applyFill="1" applyBorder="1" applyAlignment="1" applyProtection="1">
      <alignment horizontal="center" vertical="center"/>
      <protection hidden="1"/>
    </xf>
    <xf numFmtId="165" fontId="9" fillId="15" borderId="1" xfId="0" applyNumberFormat="1" applyFont="1" applyFill="1" applyBorder="1" applyAlignment="1" applyProtection="1">
      <alignment horizontal="center" vertical="center"/>
      <protection hidden="1"/>
    </xf>
    <xf numFmtId="0" fontId="9" fillId="11" borderId="0" xfId="0" applyFont="1" applyFill="1" applyProtection="1">
      <protection locked="0"/>
    </xf>
  </cellXfs>
  <cellStyles count="4">
    <cellStyle name="Accent5 2" xfId="3"/>
    <cellStyle name="Currency" xfId="1" builtinId="4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zoomScale="55" zoomScaleNormal="55" workbookViewId="0">
      <selection activeCell="J2" sqref="J2"/>
    </sheetView>
  </sheetViews>
  <sheetFormatPr defaultRowHeight="46.5"/>
  <cols>
    <col min="1" max="1" width="34.85546875" style="15" customWidth="1"/>
    <col min="2" max="2" width="46.7109375" style="15" customWidth="1"/>
    <col min="3" max="3" width="13.85546875" style="15" customWidth="1"/>
    <col min="4" max="4" width="13.42578125" style="15" customWidth="1"/>
    <col min="5" max="5" width="13.28515625" style="15" customWidth="1"/>
    <col min="6" max="6" width="12.85546875" style="15" customWidth="1"/>
    <col min="7" max="7" width="35.28515625" style="15" customWidth="1"/>
    <col min="8" max="8" width="35.7109375" style="15" customWidth="1"/>
    <col min="9" max="9" width="33.42578125" style="15" customWidth="1"/>
    <col min="10" max="10" width="32.5703125" style="15" customWidth="1"/>
    <col min="11" max="11" width="35.5703125" style="15" customWidth="1"/>
    <col min="12" max="14" width="9" style="15" hidden="1" customWidth="1"/>
    <col min="15" max="15" width="25.7109375" style="15" customWidth="1"/>
    <col min="16" max="16" width="31" style="15" customWidth="1"/>
    <col min="17" max="17" width="29.42578125" style="15" customWidth="1"/>
    <col min="18" max="18" width="41.7109375" style="15" customWidth="1"/>
    <col min="19" max="16384" width="9.140625" style="15"/>
  </cols>
  <sheetData>
    <row r="1" spans="1:18" ht="60.75" thickTop="1" thickBot="1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5" t="s">
        <v>6</v>
      </c>
      <c r="H1" s="5" t="s">
        <v>7</v>
      </c>
      <c r="I1" s="6" t="s">
        <v>8</v>
      </c>
      <c r="J1" s="7" t="s">
        <v>9</v>
      </c>
      <c r="K1" s="8" t="s">
        <v>10</v>
      </c>
      <c r="L1" s="9" t="s">
        <v>11</v>
      </c>
      <c r="M1" s="10"/>
      <c r="N1" s="10"/>
      <c r="O1" s="11" t="s">
        <v>12</v>
      </c>
      <c r="P1" s="12" t="s">
        <v>13</v>
      </c>
      <c r="Q1" s="13" t="s">
        <v>14</v>
      </c>
      <c r="R1" s="14" t="s">
        <v>15</v>
      </c>
    </row>
    <row r="2" spans="1:18" ht="60.75" thickTop="1" thickBot="1">
      <c r="A2" s="16" t="str">
        <f>IF(B2&lt;&gt;"",VLOOKUP(TEXT(B2,"ddd"),{"sun",0,"الأحد";"mon",0,"الإثنين";"tue",0,"الثّلاثاء";"wed",0,"الأربعاء";"thu",0,"الخميس";"fri",0,"الجمعة";"sat",0,"السبت"},3,0),"")</f>
        <v>الثّلاثاء</v>
      </c>
      <c r="B2" s="17">
        <v>42136</v>
      </c>
      <c r="C2" s="18" t="s">
        <v>16</v>
      </c>
      <c r="D2" s="18">
        <v>6</v>
      </c>
      <c r="E2" s="18">
        <v>9</v>
      </c>
      <c r="F2" s="18">
        <v>45</v>
      </c>
      <c r="G2" s="19">
        <f t="shared" ref="G2:G32" si="0">SUM(C2:F2)</f>
        <v>60</v>
      </c>
      <c r="H2" s="20">
        <v>7</v>
      </c>
      <c r="I2" s="21">
        <f t="shared" ref="I2:I32" si="1">G2-H2</f>
        <v>53</v>
      </c>
      <c r="J2" s="22"/>
      <c r="K2" s="23"/>
      <c r="L2" s="24"/>
      <c r="M2" s="25"/>
      <c r="N2" s="25"/>
      <c r="O2" s="26"/>
      <c r="P2" s="27"/>
      <c r="Q2" s="28"/>
      <c r="R2" s="29">
        <f t="shared" ref="R2:R32" si="2">I2+J2-K2-P2-Q2</f>
        <v>53</v>
      </c>
    </row>
    <row r="3" spans="1:18" ht="60.75" thickTop="1" thickBot="1">
      <c r="A3" s="16" t="str">
        <f>IF(B3&lt;&gt;"",VLOOKUP(TEXT(B3,"ddd"),{"sun",0,"الأحد";"mon",0,"الإثنين";"tue",0,"الثّلاثاء";"wed",0,"الأربعاء";"thu",0,"الخميس";"fri",0,"الجمعة";"sat",0,"السبت"},3,0),"")</f>
        <v/>
      </c>
      <c r="B3" s="30"/>
      <c r="C3" s="18" t="s">
        <v>17</v>
      </c>
      <c r="D3" s="18" t="s">
        <v>17</v>
      </c>
      <c r="E3" s="18"/>
      <c r="F3" s="18"/>
      <c r="G3" s="19">
        <f t="shared" si="0"/>
        <v>0</v>
      </c>
      <c r="H3" s="20"/>
      <c r="I3" s="21">
        <f t="shared" si="1"/>
        <v>0</v>
      </c>
      <c r="J3" s="22"/>
      <c r="K3" s="23"/>
      <c r="L3" s="24"/>
      <c r="M3" s="25"/>
      <c r="N3" s="25"/>
      <c r="O3" s="26"/>
      <c r="P3" s="27"/>
      <c r="Q3" s="28"/>
      <c r="R3" s="31">
        <f t="shared" si="2"/>
        <v>0</v>
      </c>
    </row>
    <row r="4" spans="1:18" ht="60.75" thickTop="1" thickBot="1">
      <c r="A4" s="16" t="str">
        <f>IF(B4&lt;&gt;"",VLOOKUP(TEXT(B4,"ddd"),{"sun",0,"الأحد";"mon",0,"الإثنين";"tue",0,"الثّلاثاء";"wed",0,"الأربعاء";"thu",0,"الخميس";"fri",0,"الجمعة";"sat",0,"السبت"},3,0),"")</f>
        <v/>
      </c>
      <c r="B4" s="17"/>
      <c r="C4" s="18" t="s">
        <v>17</v>
      </c>
      <c r="D4" s="18" t="s">
        <v>17</v>
      </c>
      <c r="E4" s="18" t="s">
        <v>17</v>
      </c>
      <c r="F4" s="18"/>
      <c r="G4" s="19">
        <f t="shared" si="0"/>
        <v>0</v>
      </c>
      <c r="H4" s="32"/>
      <c r="I4" s="21">
        <f t="shared" si="1"/>
        <v>0</v>
      </c>
      <c r="J4" s="22"/>
      <c r="K4" s="23"/>
      <c r="L4" s="24"/>
      <c r="M4" s="25"/>
      <c r="N4" s="25"/>
      <c r="O4" s="26"/>
      <c r="P4" s="27"/>
      <c r="Q4" s="28"/>
      <c r="R4" s="31">
        <f t="shared" si="2"/>
        <v>0</v>
      </c>
    </row>
    <row r="5" spans="1:18" ht="60.75" thickTop="1" thickBot="1">
      <c r="A5" s="16" t="str">
        <f>IF(B5&lt;&gt;"",VLOOKUP(TEXT(B5,"ddd"),{"sun",0,"الأحد";"mon",0,"الإثنين";"tue",0,"الثّلاثاء";"wed",0,"الأربعاء";"thu",0,"الخميس";"fri",0,"الجمعة";"sat",0,"السبت"},3,0),"")</f>
        <v/>
      </c>
      <c r="B5" s="17"/>
      <c r="C5" s="18" t="s">
        <v>17</v>
      </c>
      <c r="D5" s="18" t="s">
        <v>17</v>
      </c>
      <c r="E5" s="18"/>
      <c r="F5" s="18"/>
      <c r="G5" s="19">
        <f t="shared" si="0"/>
        <v>0</v>
      </c>
      <c r="H5" s="20"/>
      <c r="I5" s="21">
        <f t="shared" si="1"/>
        <v>0</v>
      </c>
      <c r="J5" s="22"/>
      <c r="K5" s="23"/>
      <c r="L5" s="24"/>
      <c r="M5" s="25"/>
      <c r="N5" s="25"/>
      <c r="O5" s="26"/>
      <c r="P5" s="27"/>
      <c r="Q5" s="28"/>
      <c r="R5" s="31">
        <f t="shared" si="2"/>
        <v>0</v>
      </c>
    </row>
    <row r="6" spans="1:18" ht="60.75" thickTop="1" thickBot="1">
      <c r="A6" s="16" t="str">
        <f>IF(B6&lt;&gt;"",VLOOKUP(TEXT(B6,"ddd"),{"sun",0,"الأحد";"mon",0,"الإثنين";"tue",0,"الثّلاثاء";"wed",0,"الأربعاء";"thu",0,"الخميس";"fri",0,"الجمعة";"sat",0,"السبت"},3,0),"")</f>
        <v/>
      </c>
      <c r="B6" s="17"/>
      <c r="C6" s="18" t="s">
        <v>17</v>
      </c>
      <c r="D6" s="18" t="s">
        <v>17</v>
      </c>
      <c r="E6" s="18"/>
      <c r="F6" s="18"/>
      <c r="G6" s="19">
        <f t="shared" si="0"/>
        <v>0</v>
      </c>
      <c r="H6" s="20"/>
      <c r="I6" s="21">
        <f t="shared" si="1"/>
        <v>0</v>
      </c>
      <c r="J6" s="22"/>
      <c r="K6" s="23"/>
      <c r="L6" s="24"/>
      <c r="M6" s="25"/>
      <c r="N6" s="25"/>
      <c r="O6" s="26"/>
      <c r="P6" s="27"/>
      <c r="Q6" s="28"/>
      <c r="R6" s="31">
        <f t="shared" si="2"/>
        <v>0</v>
      </c>
    </row>
    <row r="7" spans="1:18" ht="60.75" thickTop="1" thickBot="1">
      <c r="A7" s="16" t="str">
        <f>IF(B7&lt;&gt;"",VLOOKUP(TEXT(B7,"ddd"),{"sun",0,"الأحد";"mon",0,"الإثنين";"tue",0,"الثّلاثاء";"wed",0,"الأربعاء";"thu",0,"الخميس";"fri",0,"الجمعة";"sat",0,"السبت"},3,0),"")</f>
        <v/>
      </c>
      <c r="B7" s="30"/>
      <c r="C7" s="18" t="s">
        <v>17</v>
      </c>
      <c r="D7" s="18" t="s">
        <v>17</v>
      </c>
      <c r="E7" s="18"/>
      <c r="F7" s="18"/>
      <c r="G7" s="19">
        <f t="shared" si="0"/>
        <v>0</v>
      </c>
      <c r="H7" s="20"/>
      <c r="I7" s="21">
        <f t="shared" si="1"/>
        <v>0</v>
      </c>
      <c r="J7" s="22"/>
      <c r="K7" s="23"/>
      <c r="L7" s="24"/>
      <c r="M7" s="25"/>
      <c r="N7" s="25"/>
      <c r="O7" s="26"/>
      <c r="P7" s="27"/>
      <c r="Q7" s="28"/>
      <c r="R7" s="31">
        <f t="shared" si="2"/>
        <v>0</v>
      </c>
    </row>
    <row r="8" spans="1:18" ht="60.75" thickTop="1" thickBot="1">
      <c r="A8" s="16" t="str">
        <f>IF(B8&lt;&gt;"",VLOOKUP(TEXT(B8,"ddd"),{"sun",0,"الأحد";"mon",0,"الإثنين";"tue",0,"الثّلاثاء";"wed",0,"الأربعاء";"thu",0,"الخميس";"fri",0,"الجمعة";"sat",0,"السبت"},3,0),"")</f>
        <v/>
      </c>
      <c r="B8" s="17"/>
      <c r="C8" s="18" t="s">
        <v>17</v>
      </c>
      <c r="D8" s="18" t="s">
        <v>17</v>
      </c>
      <c r="E8" s="18" t="s">
        <v>18</v>
      </c>
      <c r="F8" s="18"/>
      <c r="G8" s="19">
        <f t="shared" si="0"/>
        <v>0</v>
      </c>
      <c r="H8" s="20"/>
      <c r="I8" s="21">
        <f t="shared" si="1"/>
        <v>0</v>
      </c>
      <c r="J8" s="22"/>
      <c r="K8" s="23"/>
      <c r="L8" s="24"/>
      <c r="M8" s="25"/>
      <c r="N8" s="25"/>
      <c r="O8" s="26"/>
      <c r="P8" s="27"/>
      <c r="Q8" s="28"/>
      <c r="R8" s="31">
        <f t="shared" si="2"/>
        <v>0</v>
      </c>
    </row>
    <row r="9" spans="1:18" ht="60.75" thickTop="1" thickBot="1">
      <c r="A9" s="16" t="str">
        <f>IF(B9&lt;&gt;"",VLOOKUP(TEXT(B9,"ddd"),{"sun",0,"الأحد";"mon",0,"الإثنين";"tue",0,"الثّلاثاء";"wed",0,"الأربعاء";"thu",0,"الخميس";"fri",0,"الجمعة";"sat",0,"السبت"},3,0),"")</f>
        <v/>
      </c>
      <c r="B9" s="17"/>
      <c r="C9" s="18" t="s">
        <v>17</v>
      </c>
      <c r="D9" s="18" t="s">
        <v>17</v>
      </c>
      <c r="E9" s="18"/>
      <c r="F9" s="18"/>
      <c r="G9" s="19">
        <f t="shared" si="0"/>
        <v>0</v>
      </c>
      <c r="H9" s="20"/>
      <c r="I9" s="21">
        <f t="shared" si="1"/>
        <v>0</v>
      </c>
      <c r="J9" s="22"/>
      <c r="K9" s="23"/>
      <c r="L9" s="24"/>
      <c r="M9" s="25"/>
      <c r="N9" s="25"/>
      <c r="O9" s="26"/>
      <c r="P9" s="27"/>
      <c r="Q9" s="28"/>
      <c r="R9" s="31">
        <f t="shared" si="2"/>
        <v>0</v>
      </c>
    </row>
    <row r="10" spans="1:18" ht="60.75" thickTop="1" thickBot="1">
      <c r="A10" s="16" t="str">
        <f>IF(B10&lt;&gt;"",VLOOKUP(TEXT(B10,"ddd"),{"sun",0,"الأحد";"mon",0,"الإثنين";"tue",0,"الثّلاثاء";"wed",0,"الأربعاء";"thu",0,"الخميس";"fri",0,"الجمعة";"sat",0,"السبت"},3,0),"")</f>
        <v/>
      </c>
      <c r="B10" s="17"/>
      <c r="C10" s="18" t="s">
        <v>17</v>
      </c>
      <c r="D10" s="18" t="s">
        <v>17</v>
      </c>
      <c r="E10" s="18"/>
      <c r="F10" s="18"/>
      <c r="G10" s="19">
        <f t="shared" si="0"/>
        <v>0</v>
      </c>
      <c r="H10" s="20"/>
      <c r="I10" s="21">
        <f t="shared" si="1"/>
        <v>0</v>
      </c>
      <c r="J10" s="22"/>
      <c r="K10" s="23"/>
      <c r="L10" s="24"/>
      <c r="M10" s="25"/>
      <c r="N10" s="25"/>
      <c r="O10" s="26"/>
      <c r="P10" s="27"/>
      <c r="Q10" s="28"/>
      <c r="R10" s="31">
        <f t="shared" si="2"/>
        <v>0</v>
      </c>
    </row>
    <row r="11" spans="1:18" ht="60.75" thickTop="1" thickBot="1">
      <c r="A11" s="16" t="str">
        <f>IF(B11&lt;&gt;"",VLOOKUP(TEXT(B11,"ddd"),{"sun",0,"الأحد";"mon",0,"الإثنين";"tue",0,"الثّلاثاء";"wed",0,"الأربعاء";"thu",0,"الخميس";"fri",0,"الجمعة";"sat",0,"السبت"},3,0),"")</f>
        <v/>
      </c>
      <c r="B11" s="30"/>
      <c r="C11" s="18" t="s">
        <v>17</v>
      </c>
      <c r="D11" s="18" t="s">
        <v>17</v>
      </c>
      <c r="E11" s="18"/>
      <c r="F11" s="18"/>
      <c r="G11" s="19">
        <f t="shared" si="0"/>
        <v>0</v>
      </c>
      <c r="H11" s="20"/>
      <c r="I11" s="21">
        <f t="shared" si="1"/>
        <v>0</v>
      </c>
      <c r="J11" s="22"/>
      <c r="K11" s="23"/>
      <c r="L11" s="24"/>
      <c r="M11" s="25"/>
      <c r="N11" s="25"/>
      <c r="O11" s="26"/>
      <c r="P11" s="27"/>
      <c r="Q11" s="28"/>
      <c r="R11" s="31">
        <f t="shared" si="2"/>
        <v>0</v>
      </c>
    </row>
    <row r="12" spans="1:18" ht="60.75" thickTop="1" thickBot="1">
      <c r="A12" s="16" t="str">
        <f>IF(B12&lt;&gt;"",VLOOKUP(TEXT(B12,"ddd"),{"sun",0,"الأحد";"mon",0,"الإثنين";"tue",0,"الثّلاثاء";"wed",0,"الأربعاء";"thu",0,"الخميس";"fri",0,"الجمعة";"sat",0,"السبت"},3,0),"")</f>
        <v/>
      </c>
      <c r="B12" s="17"/>
      <c r="C12" s="18" t="s">
        <v>17</v>
      </c>
      <c r="D12" s="18" t="s">
        <v>17</v>
      </c>
      <c r="E12" s="18"/>
      <c r="F12" s="18"/>
      <c r="G12" s="19">
        <f t="shared" si="0"/>
        <v>0</v>
      </c>
      <c r="H12" s="20"/>
      <c r="I12" s="21">
        <f t="shared" si="1"/>
        <v>0</v>
      </c>
      <c r="J12" s="33"/>
      <c r="K12" s="34"/>
      <c r="L12" s="35"/>
      <c r="M12" s="25"/>
      <c r="N12" s="25"/>
      <c r="O12" s="26"/>
      <c r="P12" s="27"/>
      <c r="Q12" s="28"/>
      <c r="R12" s="31">
        <f t="shared" si="2"/>
        <v>0</v>
      </c>
    </row>
    <row r="13" spans="1:18" ht="60.75" thickTop="1" thickBot="1">
      <c r="A13" s="16" t="str">
        <f>IF(B13&lt;&gt;"",VLOOKUP(TEXT(B13,"ddd"),{"sun",0,"الأحد";"mon",0,"الإثنين";"tue",0,"الثّلاثاء";"wed",0,"الأربعاء";"thu",0,"الخميس";"fri",0,"الجمعة";"sat",0,"السبت"},3,0),"")</f>
        <v/>
      </c>
      <c r="B13" s="17"/>
      <c r="C13" s="18" t="s">
        <v>17</v>
      </c>
      <c r="D13" s="18" t="s">
        <v>17</v>
      </c>
      <c r="E13" s="18"/>
      <c r="F13" s="18"/>
      <c r="G13" s="19">
        <f t="shared" si="0"/>
        <v>0</v>
      </c>
      <c r="H13" s="20"/>
      <c r="I13" s="21">
        <f t="shared" si="1"/>
        <v>0</v>
      </c>
      <c r="J13" s="33"/>
      <c r="K13" s="34"/>
      <c r="L13" s="35"/>
      <c r="M13" s="25"/>
      <c r="N13" s="25"/>
      <c r="O13" s="26"/>
      <c r="P13" s="27"/>
      <c r="Q13" s="28"/>
      <c r="R13" s="31">
        <f t="shared" si="2"/>
        <v>0</v>
      </c>
    </row>
    <row r="14" spans="1:18" ht="60.75" thickTop="1" thickBot="1">
      <c r="A14" s="16" t="str">
        <f>IF(B14&lt;&gt;"",VLOOKUP(TEXT(B14,"ddd"),{"sun",0,"الأحد";"mon",0,"الإثنين";"tue",0,"الثّلاثاء";"wed",0,"الأربعاء";"thu",0,"الخميس";"fri",0,"الجمعة";"sat",0,"السبت"},3,0),"")</f>
        <v/>
      </c>
      <c r="B14" s="17"/>
      <c r="C14" s="18" t="s">
        <v>17</v>
      </c>
      <c r="D14" s="18" t="s">
        <v>17</v>
      </c>
      <c r="E14" s="18"/>
      <c r="F14" s="18"/>
      <c r="G14" s="19">
        <f t="shared" si="0"/>
        <v>0</v>
      </c>
      <c r="H14" s="20"/>
      <c r="I14" s="21">
        <f t="shared" si="1"/>
        <v>0</v>
      </c>
      <c r="J14" s="33"/>
      <c r="K14" s="34"/>
      <c r="L14" s="35"/>
      <c r="M14" s="25"/>
      <c r="N14" s="25"/>
      <c r="O14" s="26"/>
      <c r="P14" s="27"/>
      <c r="Q14" s="28"/>
      <c r="R14" s="31">
        <f t="shared" si="2"/>
        <v>0</v>
      </c>
    </row>
    <row r="15" spans="1:18" ht="60.75" thickTop="1" thickBot="1">
      <c r="A15" s="16" t="str">
        <f>IF(B15&lt;&gt;"",VLOOKUP(TEXT(B15,"ddd"),{"sun",0,"الأحد";"mon",0,"الإثنين";"tue",0,"الثّلاثاء";"wed",0,"الأربعاء";"thu",0,"الخميس";"fri",0,"الجمعة";"sat",0,"السبت"},3,0),"")</f>
        <v/>
      </c>
      <c r="B15" s="30"/>
      <c r="C15" s="18" t="s">
        <v>17</v>
      </c>
      <c r="D15" s="18" t="s">
        <v>17</v>
      </c>
      <c r="E15" s="18"/>
      <c r="F15" s="18"/>
      <c r="G15" s="19">
        <f t="shared" si="0"/>
        <v>0</v>
      </c>
      <c r="H15" s="20"/>
      <c r="I15" s="21">
        <f t="shared" si="1"/>
        <v>0</v>
      </c>
      <c r="J15" s="33"/>
      <c r="K15" s="34"/>
      <c r="L15" s="35"/>
      <c r="M15" s="25"/>
      <c r="N15" s="25"/>
      <c r="O15" s="26"/>
      <c r="P15" s="27"/>
      <c r="Q15" s="28"/>
      <c r="R15" s="31">
        <f t="shared" si="2"/>
        <v>0</v>
      </c>
    </row>
    <row r="16" spans="1:18" ht="60.75" thickTop="1" thickBot="1">
      <c r="A16" s="16" t="str">
        <f>IF(B16&lt;&gt;"",VLOOKUP(TEXT(B16,"ddd"),{"sun",0,"الأحد";"mon",0,"الإثنين";"tue",0,"الثّلاثاء";"wed",0,"الأربعاء";"thu",0,"الخميس";"fri",0,"الجمعة";"sat",0,"السبت"},3,0),"")</f>
        <v/>
      </c>
      <c r="B16" s="17"/>
      <c r="C16" s="18" t="s">
        <v>17</v>
      </c>
      <c r="D16" s="18" t="s">
        <v>17</v>
      </c>
      <c r="E16" s="18"/>
      <c r="F16" s="18"/>
      <c r="G16" s="19">
        <f t="shared" si="0"/>
        <v>0</v>
      </c>
      <c r="H16" s="20"/>
      <c r="I16" s="21">
        <f t="shared" si="1"/>
        <v>0</v>
      </c>
      <c r="J16" s="33"/>
      <c r="K16" s="34"/>
      <c r="L16" s="35"/>
      <c r="M16" s="25"/>
      <c r="N16" s="25"/>
      <c r="O16" s="26"/>
      <c r="P16" s="27"/>
      <c r="Q16" s="28"/>
      <c r="R16" s="31">
        <f t="shared" si="2"/>
        <v>0</v>
      </c>
    </row>
    <row r="17" spans="1:18" ht="60.75" thickTop="1" thickBot="1">
      <c r="A17" s="16" t="str">
        <f>IF(B17&lt;&gt;"",VLOOKUP(TEXT(B17,"ddd"),{"sun",0,"الأحد";"mon",0,"الإثنين";"tue",0,"الثّلاثاء";"wed",0,"الأربعاء";"thu",0,"الخميس";"fri",0,"الجمعة";"sat",0,"السبت"},3,0),"")</f>
        <v/>
      </c>
      <c r="B17" s="17"/>
      <c r="C17" s="18" t="s">
        <v>17</v>
      </c>
      <c r="D17" s="18" t="s">
        <v>17</v>
      </c>
      <c r="E17" s="18"/>
      <c r="F17" s="18"/>
      <c r="G17" s="19">
        <f t="shared" si="0"/>
        <v>0</v>
      </c>
      <c r="H17" s="20"/>
      <c r="I17" s="21">
        <f t="shared" si="1"/>
        <v>0</v>
      </c>
      <c r="J17" s="33"/>
      <c r="K17" s="34"/>
      <c r="L17" s="35"/>
      <c r="M17" s="25"/>
      <c r="N17" s="25"/>
      <c r="O17" s="26"/>
      <c r="P17" s="27"/>
      <c r="Q17" s="28"/>
      <c r="R17" s="31">
        <f t="shared" si="2"/>
        <v>0</v>
      </c>
    </row>
    <row r="18" spans="1:18" ht="60.75" thickTop="1" thickBot="1">
      <c r="A18" s="16" t="str">
        <f>IF(B18&lt;&gt;"",VLOOKUP(TEXT(B18,"ddd"),{"sun",0,"الأحد";"mon",0,"الإثنين";"tue",0,"الثّلاثاء";"wed",0,"الأربعاء";"thu",0,"الخميس";"fri",0,"الجمعة";"sat",0,"السبت"},3,0),"")</f>
        <v/>
      </c>
      <c r="B18" s="17"/>
      <c r="C18" s="18" t="s">
        <v>17</v>
      </c>
      <c r="D18" s="18" t="s">
        <v>17</v>
      </c>
      <c r="E18" s="18"/>
      <c r="F18" s="18"/>
      <c r="G18" s="19">
        <f t="shared" si="0"/>
        <v>0</v>
      </c>
      <c r="H18" s="20"/>
      <c r="I18" s="21">
        <f t="shared" si="1"/>
        <v>0</v>
      </c>
      <c r="J18" s="33"/>
      <c r="K18" s="34"/>
      <c r="L18" s="35"/>
      <c r="M18" s="25"/>
      <c r="N18" s="25"/>
      <c r="O18" s="26"/>
      <c r="P18" s="27"/>
      <c r="Q18" s="28"/>
      <c r="R18" s="31">
        <f t="shared" si="2"/>
        <v>0</v>
      </c>
    </row>
    <row r="19" spans="1:18" ht="60.75" thickTop="1" thickBot="1">
      <c r="A19" s="16" t="str">
        <f>IF(B19&lt;&gt;"",VLOOKUP(TEXT(B19,"ddd"),{"sun",0,"الأحد";"mon",0,"الإثنين";"tue",0,"الثّلاثاء";"wed",0,"الأربعاء";"thu",0,"الخميس";"fri",0,"الجمعة";"sat",0,"السبت"},3,0),"")</f>
        <v/>
      </c>
      <c r="B19" s="30"/>
      <c r="C19" s="18" t="s">
        <v>17</v>
      </c>
      <c r="D19" s="18" t="s">
        <v>17</v>
      </c>
      <c r="E19" s="18"/>
      <c r="F19" s="18"/>
      <c r="G19" s="19">
        <f t="shared" si="0"/>
        <v>0</v>
      </c>
      <c r="H19" s="20"/>
      <c r="I19" s="21">
        <f t="shared" si="1"/>
        <v>0</v>
      </c>
      <c r="J19" s="36"/>
      <c r="K19" s="37"/>
      <c r="L19" s="38"/>
      <c r="M19" s="25"/>
      <c r="N19" s="25"/>
      <c r="O19" s="26"/>
      <c r="P19" s="27"/>
      <c r="Q19" s="28"/>
      <c r="R19" s="31">
        <f t="shared" si="2"/>
        <v>0</v>
      </c>
    </row>
    <row r="20" spans="1:18" ht="60.75" thickTop="1" thickBot="1">
      <c r="A20" s="16" t="str">
        <f>IF(B20&lt;&gt;"",VLOOKUP(TEXT(B20,"ddd"),{"sun",0,"الأحد";"mon",0,"الإثنين";"tue",0,"الثّلاثاء";"wed",0,"الأربعاء";"thu",0,"الخميس";"fri",0,"الجمعة";"sat",0,"السبت"},3,0),"")</f>
        <v/>
      </c>
      <c r="B20" s="17"/>
      <c r="C20" s="18" t="s">
        <v>17</v>
      </c>
      <c r="D20" s="18" t="s">
        <v>17</v>
      </c>
      <c r="E20" s="18"/>
      <c r="F20" s="18"/>
      <c r="G20" s="19">
        <f t="shared" si="0"/>
        <v>0</v>
      </c>
      <c r="H20" s="20"/>
      <c r="I20" s="21">
        <f t="shared" si="1"/>
        <v>0</v>
      </c>
      <c r="J20" s="33"/>
      <c r="K20" s="34"/>
      <c r="L20" s="35"/>
      <c r="M20" s="25"/>
      <c r="N20" s="25"/>
      <c r="O20" s="26"/>
      <c r="P20" s="27"/>
      <c r="Q20" s="28"/>
      <c r="R20" s="31">
        <f t="shared" si="2"/>
        <v>0</v>
      </c>
    </row>
    <row r="21" spans="1:18" ht="60.75" thickTop="1" thickBot="1">
      <c r="A21" s="16" t="str">
        <f>IF(B21&lt;&gt;"",VLOOKUP(TEXT(B21,"ddd"),{"sun",0,"الأحد";"mon",0,"الإثنين";"tue",0,"الثّلاثاء";"wed",0,"الأربعاء";"thu",0,"الخميس";"fri",0,"الجمعة";"sat",0,"السبت"},3,0),"")</f>
        <v/>
      </c>
      <c r="B21" s="17"/>
      <c r="C21" s="18" t="s">
        <v>17</v>
      </c>
      <c r="D21" s="18" t="s">
        <v>17</v>
      </c>
      <c r="E21" s="18"/>
      <c r="F21" s="18"/>
      <c r="G21" s="19">
        <f t="shared" si="0"/>
        <v>0</v>
      </c>
      <c r="H21" s="20"/>
      <c r="I21" s="21">
        <f t="shared" si="1"/>
        <v>0</v>
      </c>
      <c r="J21" s="33"/>
      <c r="K21" s="34"/>
      <c r="L21" s="35"/>
      <c r="M21" s="25"/>
      <c r="N21" s="25"/>
      <c r="O21" s="26"/>
      <c r="P21" s="27"/>
      <c r="Q21" s="28"/>
      <c r="R21" s="31">
        <f t="shared" si="2"/>
        <v>0</v>
      </c>
    </row>
    <row r="22" spans="1:18" ht="60.75" thickTop="1" thickBot="1">
      <c r="A22" s="16" t="str">
        <f>IF(B22&lt;&gt;"",VLOOKUP(TEXT(B22,"ddd"),{"sun",0,"الأحد";"mon",0,"الإثنين";"tue",0,"الثّلاثاء";"wed",0,"الأربعاء";"thu",0,"الخميس";"fri",0,"الجمعة";"sat",0,"السبت"},3,0),"")</f>
        <v/>
      </c>
      <c r="B22" s="17"/>
      <c r="C22" s="18" t="s">
        <v>17</v>
      </c>
      <c r="D22" s="18" t="s">
        <v>17</v>
      </c>
      <c r="E22" s="18"/>
      <c r="F22" s="18"/>
      <c r="G22" s="19">
        <f t="shared" si="0"/>
        <v>0</v>
      </c>
      <c r="H22" s="20"/>
      <c r="I22" s="21">
        <f t="shared" si="1"/>
        <v>0</v>
      </c>
      <c r="J22" s="33"/>
      <c r="K22" s="34"/>
      <c r="L22" s="35"/>
      <c r="M22" s="25"/>
      <c r="N22" s="25"/>
      <c r="O22" s="26"/>
      <c r="P22" s="27"/>
      <c r="Q22" s="28"/>
      <c r="R22" s="31">
        <f t="shared" si="2"/>
        <v>0</v>
      </c>
    </row>
    <row r="23" spans="1:18" ht="60.75" thickTop="1" thickBot="1">
      <c r="A23" s="16" t="str">
        <f>IF(B23&lt;&gt;"",VLOOKUP(TEXT(B23,"ddd"),{"sun",0,"الأحد";"mon",0,"الإثنين";"tue",0,"الثّلاثاء";"wed",0,"الأربعاء";"thu",0,"الخميس";"fri",0,"الجمعة";"sat",0,"السبت"},3,0),"")</f>
        <v/>
      </c>
      <c r="B23" s="30"/>
      <c r="C23" s="18" t="s">
        <v>17</v>
      </c>
      <c r="D23" s="18" t="s">
        <v>17</v>
      </c>
      <c r="E23" s="39"/>
      <c r="F23" s="18"/>
      <c r="G23" s="19">
        <f t="shared" si="0"/>
        <v>0</v>
      </c>
      <c r="H23" s="20"/>
      <c r="I23" s="21">
        <f t="shared" si="1"/>
        <v>0</v>
      </c>
      <c r="J23" s="33"/>
      <c r="K23" s="34"/>
      <c r="L23" s="35"/>
      <c r="M23" s="25"/>
      <c r="N23" s="25"/>
      <c r="O23" s="26"/>
      <c r="P23" s="27"/>
      <c r="Q23" s="28"/>
      <c r="R23" s="31">
        <f t="shared" si="2"/>
        <v>0</v>
      </c>
    </row>
    <row r="24" spans="1:18" ht="60.75" thickTop="1" thickBot="1">
      <c r="A24" s="16" t="str">
        <f>IF(B24&lt;&gt;"",VLOOKUP(TEXT(B24,"ddd"),{"sun",0,"الأحد";"mon",0,"الإثنين";"tue",0,"الثّلاثاء";"wed",0,"الأربعاء";"thu",0,"الخميس";"fri",0,"الجمعة";"sat",0,"السبت"},3,0),"")</f>
        <v/>
      </c>
      <c r="B24" s="17"/>
      <c r="C24" s="18" t="s">
        <v>17</v>
      </c>
      <c r="D24" s="18" t="s">
        <v>17</v>
      </c>
      <c r="E24" s="39"/>
      <c r="F24" s="18"/>
      <c r="G24" s="19">
        <f t="shared" si="0"/>
        <v>0</v>
      </c>
      <c r="H24" s="20"/>
      <c r="I24" s="21">
        <f t="shared" si="1"/>
        <v>0</v>
      </c>
      <c r="J24" s="33"/>
      <c r="K24" s="34"/>
      <c r="L24" s="35"/>
      <c r="M24" s="25"/>
      <c r="N24" s="25"/>
      <c r="O24" s="26"/>
      <c r="P24" s="27"/>
      <c r="Q24" s="28"/>
      <c r="R24" s="31">
        <f t="shared" si="2"/>
        <v>0</v>
      </c>
    </row>
    <row r="25" spans="1:18" ht="60.75" thickTop="1" thickBot="1">
      <c r="A25" s="16" t="str">
        <f>IF(B25&lt;&gt;"",VLOOKUP(TEXT(B25,"ddd"),{"sun",0,"الأحد";"mon",0,"الإثنين";"tue",0,"الثّلاثاء";"wed",0,"الأربعاء";"thu",0,"الخميس";"fri",0,"الجمعة";"sat",0,"السبت"},3,0),"")</f>
        <v/>
      </c>
      <c r="B25" s="17"/>
      <c r="C25" s="18" t="s">
        <v>17</v>
      </c>
      <c r="D25" s="18" t="s">
        <v>17</v>
      </c>
      <c r="E25" s="18"/>
      <c r="F25" s="18"/>
      <c r="G25" s="19">
        <f t="shared" si="0"/>
        <v>0</v>
      </c>
      <c r="H25" s="20"/>
      <c r="I25" s="21">
        <f t="shared" si="1"/>
        <v>0</v>
      </c>
      <c r="J25" s="33"/>
      <c r="K25" s="34"/>
      <c r="L25" s="35"/>
      <c r="M25" s="25"/>
      <c r="N25" s="25"/>
      <c r="O25" s="26"/>
      <c r="P25" s="27"/>
      <c r="Q25" s="28"/>
      <c r="R25" s="31">
        <f t="shared" si="2"/>
        <v>0</v>
      </c>
    </row>
    <row r="26" spans="1:18" ht="60.75" thickTop="1" thickBot="1">
      <c r="A26" s="16" t="str">
        <f>IF(B26&lt;&gt;"",VLOOKUP(TEXT(B26,"ddd"),{"sun",0,"الأحد";"mon",0,"الإثنين";"tue",0,"الثّلاثاء";"wed",0,"الأربعاء";"thu",0,"الخميس";"fri",0,"الجمعة";"sat",0,"السبت"},3,0),"")</f>
        <v/>
      </c>
      <c r="B26" s="17"/>
      <c r="C26" s="18" t="s">
        <v>17</v>
      </c>
      <c r="D26" s="18" t="s">
        <v>17</v>
      </c>
      <c r="E26" s="18"/>
      <c r="F26" s="18"/>
      <c r="G26" s="19">
        <f t="shared" si="0"/>
        <v>0</v>
      </c>
      <c r="H26" s="20"/>
      <c r="I26" s="21">
        <f t="shared" si="1"/>
        <v>0</v>
      </c>
      <c r="J26" s="33"/>
      <c r="K26" s="34"/>
      <c r="L26" s="35"/>
      <c r="M26" s="25"/>
      <c r="N26" s="25"/>
      <c r="O26" s="26"/>
      <c r="P26" s="27"/>
      <c r="Q26" s="28"/>
      <c r="R26" s="31">
        <f t="shared" si="2"/>
        <v>0</v>
      </c>
    </row>
    <row r="27" spans="1:18" ht="60.75" thickTop="1" thickBot="1">
      <c r="A27" s="16" t="str">
        <f>IF(B27&lt;&gt;"",VLOOKUP(TEXT(B27,"ddd"),{"sun",0,"الأحد";"mon",0,"الإثنين";"tue",0,"الثّلاثاء";"wed",0,"الأربعاء";"thu",0,"الخميس";"fri",0,"الجمعة";"sat",0,"السبت"},3,0),"")</f>
        <v/>
      </c>
      <c r="B27" s="17"/>
      <c r="C27" s="18" t="s">
        <v>17</v>
      </c>
      <c r="D27" s="18" t="s">
        <v>17</v>
      </c>
      <c r="E27" s="18"/>
      <c r="F27" s="18"/>
      <c r="G27" s="19">
        <f t="shared" si="0"/>
        <v>0</v>
      </c>
      <c r="H27" s="20"/>
      <c r="I27" s="21">
        <f t="shared" si="1"/>
        <v>0</v>
      </c>
      <c r="J27" s="33"/>
      <c r="K27" s="34"/>
      <c r="L27" s="35"/>
      <c r="M27" s="25"/>
      <c r="N27" s="25"/>
      <c r="O27" s="26"/>
      <c r="P27" s="27"/>
      <c r="Q27" s="28"/>
      <c r="R27" s="31">
        <f t="shared" si="2"/>
        <v>0</v>
      </c>
    </row>
    <row r="28" spans="1:18" ht="60.75" thickTop="1" thickBot="1">
      <c r="A28" s="16" t="str">
        <f>IF(B28&lt;&gt;"",VLOOKUP(TEXT(B28,"ddd"),{"sun",0,"الأحد";"mon",0,"الإثنين";"tue",0,"الثّلاثاء";"wed",0,"الأربعاء";"thu",0,"الخميس";"fri",0,"الجمعة";"sat",0,"السبت"},3,0),"")</f>
        <v/>
      </c>
      <c r="B28" s="17"/>
      <c r="C28" s="18" t="s">
        <v>17</v>
      </c>
      <c r="D28" s="18" t="s">
        <v>17</v>
      </c>
      <c r="E28" s="18"/>
      <c r="F28" s="18"/>
      <c r="G28" s="19">
        <f t="shared" si="0"/>
        <v>0</v>
      </c>
      <c r="H28" s="20"/>
      <c r="I28" s="21">
        <f t="shared" si="1"/>
        <v>0</v>
      </c>
      <c r="J28" s="33"/>
      <c r="K28" s="34"/>
      <c r="L28" s="35"/>
      <c r="M28" s="25"/>
      <c r="N28" s="25"/>
      <c r="O28" s="26"/>
      <c r="P28" s="27"/>
      <c r="Q28" s="28"/>
      <c r="R28" s="31">
        <f t="shared" si="2"/>
        <v>0</v>
      </c>
    </row>
    <row r="29" spans="1:18" ht="60.75" thickTop="1" thickBot="1">
      <c r="A29" s="16" t="str">
        <f>IF(B29&lt;&gt;"",VLOOKUP(TEXT(B29,"ddd"),{"sun",0,"الأحد";"mon",0,"الإثنين";"tue",0,"الثّلاثاء";"wed",0,"الأربعاء";"thu",0,"الخميس";"fri",0,"الجمعة";"sat",0,"السبت"},3,0),"")</f>
        <v/>
      </c>
      <c r="B29" s="17"/>
      <c r="C29" s="18" t="s">
        <v>17</v>
      </c>
      <c r="D29" s="18" t="s">
        <v>17</v>
      </c>
      <c r="E29" s="18"/>
      <c r="F29" s="18"/>
      <c r="G29" s="19">
        <f t="shared" si="0"/>
        <v>0</v>
      </c>
      <c r="H29" s="20"/>
      <c r="I29" s="21">
        <f t="shared" si="1"/>
        <v>0</v>
      </c>
      <c r="J29" s="33"/>
      <c r="K29" s="34"/>
      <c r="L29" s="35"/>
      <c r="M29" s="25"/>
      <c r="N29" s="25"/>
      <c r="O29" s="26"/>
      <c r="P29" s="27"/>
      <c r="Q29" s="28"/>
      <c r="R29" s="31">
        <f t="shared" si="2"/>
        <v>0</v>
      </c>
    </row>
    <row r="30" spans="1:18" ht="60.75" thickTop="1" thickBot="1">
      <c r="A30" s="16" t="str">
        <f>IF(B30&lt;&gt;"",VLOOKUP(TEXT(B30,"ddd"),{"sun",0,"الأحد";"mon",0,"الإثنين";"tue",0,"الثّلاثاء";"wed",0,"الأربعاء";"thu",0,"الخميس";"fri",0,"الجمعة";"sat",0,"السبت"},3,0),"")</f>
        <v/>
      </c>
      <c r="B30" s="30"/>
      <c r="C30" s="18" t="s">
        <v>17</v>
      </c>
      <c r="D30" s="18" t="s">
        <v>17</v>
      </c>
      <c r="E30" s="39"/>
      <c r="F30" s="18"/>
      <c r="G30" s="19">
        <f t="shared" si="0"/>
        <v>0</v>
      </c>
      <c r="H30" s="20"/>
      <c r="I30" s="21">
        <f t="shared" si="1"/>
        <v>0</v>
      </c>
      <c r="J30" s="33"/>
      <c r="K30" s="34"/>
      <c r="L30" s="35"/>
      <c r="M30" s="25"/>
      <c r="N30" s="25"/>
      <c r="O30" s="26"/>
      <c r="P30" s="27"/>
      <c r="Q30" s="28"/>
      <c r="R30" s="31">
        <f t="shared" si="2"/>
        <v>0</v>
      </c>
    </row>
    <row r="31" spans="1:18" ht="60.75" thickTop="1" thickBot="1">
      <c r="A31" s="16" t="str">
        <f>IF(B31&lt;&gt;"",VLOOKUP(TEXT(B31,"ddd"),{"sun",0,"الأحد";"mon",0,"الإثنين";"tue",0,"الثّلاثاء";"wed",0,"الأربعاء";"thu",0,"الخميس";"fri",0,"الجمعة";"sat",0,"السبت"},3,0),"")</f>
        <v/>
      </c>
      <c r="B31" s="17"/>
      <c r="C31" s="18" t="s">
        <v>17</v>
      </c>
      <c r="D31" s="18" t="s">
        <v>17</v>
      </c>
      <c r="E31" s="39"/>
      <c r="F31" s="18"/>
      <c r="G31" s="40">
        <f t="shared" si="0"/>
        <v>0</v>
      </c>
      <c r="H31" s="41"/>
      <c r="I31" s="42">
        <f t="shared" si="1"/>
        <v>0</v>
      </c>
      <c r="J31" s="43"/>
      <c r="K31" s="44"/>
      <c r="L31" s="45"/>
      <c r="M31" s="25"/>
      <c r="N31" s="25"/>
      <c r="O31" s="26"/>
      <c r="P31" s="46"/>
      <c r="Q31" s="47"/>
      <c r="R31" s="31">
        <f t="shared" si="2"/>
        <v>0</v>
      </c>
    </row>
    <row r="32" spans="1:18" ht="43.5" customHeight="1" thickTop="1" thickBot="1">
      <c r="A32" s="16" t="str">
        <f>IF(B32&lt;&gt;"",VLOOKUP(TEXT(B32,"ddd"),{"sun",0,"الأحد";"mon",0,"الإثنين";"tue",0,"الثّلاثاء";"wed",0,"الأربعاء";"thu",0,"الخميس";"fri",0,"الجمعة";"sat",0,"السبت"},3,0),"")</f>
        <v/>
      </c>
      <c r="B32" s="17"/>
      <c r="C32" s="18" t="s">
        <v>17</v>
      </c>
      <c r="D32" s="18" t="s">
        <v>17</v>
      </c>
      <c r="E32" s="39"/>
      <c r="F32" s="18"/>
      <c r="G32" s="40">
        <f t="shared" si="0"/>
        <v>0</v>
      </c>
      <c r="H32" s="41"/>
      <c r="I32" s="42">
        <f t="shared" si="1"/>
        <v>0</v>
      </c>
      <c r="J32" s="43"/>
      <c r="K32" s="44"/>
      <c r="L32" s="45"/>
      <c r="M32" s="25"/>
      <c r="N32" s="25"/>
      <c r="O32" s="26"/>
      <c r="P32" s="46"/>
      <c r="Q32" s="47"/>
      <c r="R32" s="31">
        <f t="shared" si="2"/>
        <v>0</v>
      </c>
    </row>
    <row r="33" spans="1:18" ht="78" customHeight="1" thickTop="1" thickBot="1">
      <c r="A33" s="48"/>
      <c r="B33" s="49"/>
      <c r="C33" s="49"/>
      <c r="D33" s="49"/>
      <c r="E33" s="49"/>
      <c r="F33" s="50"/>
      <c r="G33" s="51">
        <f>SUM(G2:G32)</f>
        <v>60</v>
      </c>
      <c r="H33" s="51">
        <f>SUM(H2:H32)</f>
        <v>7</v>
      </c>
      <c r="I33" s="51">
        <f>SUM(I2:I32)</f>
        <v>53</v>
      </c>
      <c r="J33" s="52">
        <f>SUM(J2:J32)</f>
        <v>0</v>
      </c>
      <c r="K33" s="52">
        <f>SUM(K2:K32)</f>
        <v>0</v>
      </c>
      <c r="L33" s="10"/>
      <c r="M33" s="10"/>
      <c r="N33" s="10"/>
      <c r="O33" s="53"/>
      <c r="P33" s="54">
        <f>SUM(P2:P32)</f>
        <v>0</v>
      </c>
      <c r="Q33" s="55">
        <f>SUM(Q2:Q32)</f>
        <v>0</v>
      </c>
      <c r="R33" s="56">
        <f>SUM(R2:R32)</f>
        <v>53</v>
      </c>
    </row>
    <row r="34" spans="1:18" ht="47.25" thickTop="1">
      <c r="H34" s="57"/>
    </row>
  </sheetData>
  <sheetProtection password="C0BC" sheet="1" objects="1" scenarios="1" selectLockedCells="1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2016-02-10T16:01:17Z</dcterms:created>
  <dcterms:modified xsi:type="dcterms:W3CDTF">2016-02-10T16:03:55Z</dcterms:modified>
</cp:coreProperties>
</file>